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840" windowHeight="136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25725"/>
</workbook>
</file>

<file path=xl/calcChain.xml><?xml version="1.0" encoding="utf-8"?>
<calcChain xmlns="http://schemas.openxmlformats.org/spreadsheetml/2006/main">
  <c r="H24" i="1"/>
  <c r="H35"/>
  <c r="H33"/>
  <c r="G35"/>
  <c r="G24"/>
  <c r="F35"/>
  <c r="F24"/>
  <c r="K14"/>
  <c r="J14"/>
  <c r="I14"/>
  <c r="H14"/>
  <c r="G14"/>
  <c r="F14"/>
  <c r="I17"/>
  <c r="K25"/>
  <c r="K34"/>
  <c r="J34"/>
  <c r="I34"/>
  <c r="J25"/>
  <c r="K17"/>
  <c r="J17"/>
  <c r="I25" l="1"/>
  <c r="I13" s="1"/>
  <c r="I12" s="1"/>
  <c r="I38" s="1"/>
  <c r="K13"/>
  <c r="K12" s="1"/>
  <c r="K38" s="1"/>
  <c r="J13"/>
  <c r="J12" s="1"/>
  <c r="J38" s="1"/>
  <c r="H34"/>
  <c r="H25"/>
  <c r="H17"/>
  <c r="G34"/>
  <c r="H13" l="1"/>
  <c r="H12" s="1"/>
  <c r="H38" s="1"/>
  <c r="F34"/>
  <c r="F25"/>
  <c r="F17"/>
  <c r="G17"/>
  <c r="G25"/>
  <c r="F13" l="1"/>
  <c r="F12" s="1"/>
  <c r="G13"/>
  <c r="G12" s="1"/>
  <c r="F38" l="1"/>
  <c r="G38"/>
</calcChain>
</file>

<file path=xl/sharedStrings.xml><?xml version="1.0" encoding="utf-8"?>
<sst xmlns="http://schemas.openxmlformats.org/spreadsheetml/2006/main" count="144" uniqueCount="102">
  <si>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</si>
  <si>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</si>
  <si>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</si>
  <si>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</si>
  <si>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</si>
  <si>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</si>
  <si>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</si>
  <si>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</si>
  <si>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</si>
  <si>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Разные</t>
  </si>
  <si>
    <t>Итого</t>
  </si>
  <si>
    <t>в части безвозмездных поступлений</t>
  </si>
  <si>
    <t>Безвозмездные поступления</t>
  </si>
  <si>
    <t>2</t>
  </si>
  <si>
    <t>2.1</t>
  </si>
  <si>
    <t>Безвозмездные поступления от других бюджетов бюджетной системы Российской Федерации</t>
  </si>
  <si>
    <t>2.1.1</t>
  </si>
  <si>
    <t>Дотации бюджетам бюджетной системы Российской Федерации</t>
  </si>
  <si>
    <t>2.1.1.1</t>
  </si>
  <si>
    <t>Субсидии бюджетам бюджтеной системы Российской Федерации (межбюджетные субсидии)</t>
  </si>
  <si>
    <t>2.1.2</t>
  </si>
  <si>
    <t>2.1.2.2</t>
  </si>
  <si>
    <t>2.1.2.3</t>
  </si>
  <si>
    <t>2.1.2.4</t>
  </si>
  <si>
    <t>2.1.2.6</t>
  </si>
  <si>
    <t>2.1.3</t>
  </si>
  <si>
    <t>2.1.3.1</t>
  </si>
  <si>
    <t>2.1.4</t>
  </si>
  <si>
    <t>Иные межбюджетные трансферты</t>
  </si>
  <si>
    <t>2.1.4.1</t>
  </si>
  <si>
    <t>2.1.5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</si>
  <si>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</si>
  <si>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</si>
  <si>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бюджетной системы Российской Федерации от возврата остатков субсидий,субвенций и иных межбюджетных трансфертов, имеющих целевое назначение, прошлых лет</t>
  </si>
  <si>
    <t>000 2 18 00000 00 0000 000</t>
  </si>
  <si>
    <t>2.1.6</t>
  </si>
  <si>
    <t>000 2 02 40000 00 0000 150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</si>
  <si>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</si>
  <si>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</si>
  <si>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</si>
  <si>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</si>
  <si>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</si>
  <si>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Субвенции бюджетам бюджетной системы Российской Федерации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</si>
  <si>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</si>
  <si>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2.1.2.7</t>
  </si>
  <si>
    <t>2.1.3.2</t>
  </si>
  <si>
    <t>2.1.3.3</t>
  </si>
  <si>
    <t>2.1.3.4</t>
  </si>
  <si>
    <t>2.1.3.6</t>
  </si>
  <si>
    <t>2.1.3.7</t>
  </si>
  <si>
    <t>План на 2022 год (кассовый план по состоянию на 1 октября 2022 года)</t>
  </si>
  <si>
    <t>Кассовые поступления в текущем финансовом году (по состоянию на 1 октября 2022 года)</t>
  </si>
  <si>
    <t>Оценка исполнения 2022 года (текущий финансовый год)</t>
  </si>
  <si>
    <t>Прогноз доходов бюджета на 2023 год (очередной финансовый год)</t>
  </si>
  <si>
    <t>Прогноз доходов бюджета на 2024 год (первый год планового периода)</t>
  </si>
  <si>
    <t>Прогноз доходов бюджета на 2025 год (второй год планового периода)</t>
  </si>
  <si>
    <t>Дотации на выравнивание бюджетной обеспеченности</t>
  </si>
  <si>
    <t>111 2 02 15001 00 0000 150</t>
  </si>
  <si>
    <t>2.1.1.2</t>
  </si>
  <si>
    <t>Дотации бюджетам на поддержку мер по обеспечению сбалансированности бюджетов</t>
  </si>
  <si>
    <t>111 2 02 15002 00 0000 150</t>
  </si>
  <si>
    <t>121 2 02 20216 00 0000 150</t>
  </si>
  <si>
    <t>Администрация Шенкурского муниципального округа Архангельской области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</si>
  <si>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</si>
  <si>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874 2 02 25304 00 0000 150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</si>
  <si>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</si>
  <si>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121 2 02 25519 00 0000 150</t>
  </si>
  <si>
    <t>Субсидии бюджетам на поддержку отрасли культуры</t>
  </si>
  <si>
    <t>121 2 02 25576 00 0000 150</t>
  </si>
  <si>
    <t>Субсидии бюджетам на обеспечение комплексного развития сельских территорий</t>
  </si>
  <si>
    <t>121 2 02 27112 00 0000 150</t>
  </si>
  <si>
    <t>Субсидии бюджетам на софинансирование капитальных вложений в объекты муниципальной собственности</t>
  </si>
  <si>
    <t>000 2 02 29999 00 0000 150</t>
  </si>
  <si>
    <t>Прочие субсидии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</si>
  <si>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</si>
  <si>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</si>
  <si>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874 2 02 30029 00 0000 150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</si>
  <si>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</si>
  <si>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121 2 02 35082 00 0000 150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</si>
  <si>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</si>
  <si>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</si>
  <si>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</si>
  <si>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121 2 02 35120 00 0000 150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</si>
  <si>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</si>
  <si>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874 2 02 35303 00 0000 150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</si>
  <si>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</si>
  <si>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121 2 02 39998 00 0000 150</t>
  </si>
  <si>
    <t>Единая субвенция местным бюджетам</t>
  </si>
  <si>
    <t>000 2 02 39999 00 0000 150</t>
  </si>
  <si>
    <t>Прочие субвенции</t>
  </si>
  <si>
    <t>000 2 02 49999 00 0000 150</t>
  </si>
  <si>
    <t>Прочие межбюджетные трансферты, передаваемые бюджетам</t>
  </si>
  <si>
    <t>121 2 02 25555 00 0000 150</t>
  </si>
  <si>
    <t>Субсидии бюджетам на реализацию программ формирования современной городской среды</t>
  </si>
  <si>
    <t>Районный отдел образования администрации Шенкурского муниципального района Архангельской области</t>
  </si>
  <si>
    <t>2.1.2.5</t>
  </si>
  <si>
    <t>2.1.2.1</t>
  </si>
  <si>
    <t>2.1.3.5</t>
  </si>
  <si>
    <t>2.1.3.8</t>
  </si>
  <si>
    <t>Наименование бюджета Бюджет Шенкурского муниципального округа Архангельской области</t>
  </si>
  <si>
    <t>источников доходов бюджета Шенкурского муниципального округа Архангельской области</t>
  </si>
  <si>
    <t xml:space="preserve">Материалы к проекту решения  «О бюджете Шенкурского муниципального округа Архангельской области на 2023 год и на плановый период 2024 и 2025 годов»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</si>
</sst>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49" fontId="5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topLeftCell="C1" zoomScale="67" zoomScaleNormal="67" workbookViewId="0">
      <pane ySplit="10" topLeftCell="A27" activePane="bottomLeft" state="frozen"/>
      <selection pane="bottomLeft" activeCell="A4" sqref="A4:I4"/>
    </sheetView>
  </sheetViews>
  <sheetFormatPr defaultRowHeight="15"/>
  <cols>
    <col min="1" max="1" width="10.140625" customWidth="1"/>
    <col min="2" max="2" width="45.5703125" customWidth="1"/>
    <col min="3" max="3" width="30.85546875" customWidth="1"/>
    <col min="4" max="4" width="42.140625" customWidth="1"/>
    <col min="5" max="5" width="34.42578125" customWidth="1"/>
    <col min="6" max="7" width="18.85546875" customWidth="1"/>
    <col min="8" max="8" width="19" customWidth="1"/>
    <col min="9" max="9" width="19.7109375" customWidth="1"/>
    <col min="10" max="10" width="17.85546875" customWidth="1"/>
    <col min="11" max="11" width="18.7109375" customWidth="1"/>
    <col min="12" max="12" width="9.140625" customWidth="1"/>
  </cols>
  <sheetData>
    <row r="1" spans="1:11" ht="50.25" customHeight="1">
      <c r="B1" s="12"/>
      <c r="C1" s="12"/>
      <c r="D1" s="12"/>
      <c r="E1" s="12"/>
      <c r="F1" s="12"/>
      <c r="G1" s="12"/>
      <c r="H1" s="36" t="s">
        <v>101</v>
      </c>
      <c r="I1" s="36"/>
      <c r="J1" s="36"/>
      <c r="K1" s="36"/>
    </row>
    <row r="2" spans="1:11" ht="27.75" customHeight="1">
      <c r="A2" s="12"/>
      <c r="B2" s="12"/>
      <c r="C2" s="12"/>
      <c r="D2" s="11" t="s">
        <v>0</v>
      </c>
      <c r="E2" s="12"/>
      <c r="F2" s="12"/>
      <c r="G2" s="12"/>
      <c r="H2" s="12"/>
      <c r="I2" s="12"/>
    </row>
    <row r="3" spans="1:11" ht="20.25">
      <c r="A3" s="39" t="s">
        <v>100</v>
      </c>
      <c r="B3" s="39"/>
      <c r="C3" s="39"/>
      <c r="D3" s="39"/>
      <c r="E3" s="39"/>
      <c r="F3" s="39"/>
      <c r="G3" s="39"/>
      <c r="H3" s="39"/>
      <c r="I3" s="39"/>
    </row>
    <row r="4" spans="1:11" ht="20.25">
      <c r="A4" s="39" t="s">
        <v>11</v>
      </c>
      <c r="B4" s="39"/>
      <c r="C4" s="39"/>
      <c r="D4" s="39"/>
      <c r="E4" s="39"/>
      <c r="F4" s="39"/>
      <c r="G4" s="39"/>
      <c r="H4" s="39"/>
      <c r="I4" s="39"/>
    </row>
    <row r="5" spans="1:11" ht="15.75">
      <c r="A5" s="40" t="s">
        <v>1</v>
      </c>
      <c r="B5" s="40"/>
      <c r="C5" s="40"/>
      <c r="D5" s="40"/>
      <c r="E5" s="40"/>
      <c r="F5" s="40"/>
      <c r="G5" s="40"/>
      <c r="H5" s="40"/>
      <c r="I5" s="40"/>
    </row>
    <row r="6" spans="1:11" ht="15.75">
      <c r="A6" s="40" t="s">
        <v>99</v>
      </c>
      <c r="B6" s="40"/>
      <c r="C6" s="40"/>
      <c r="D6" s="40"/>
      <c r="E6" s="40"/>
      <c r="F6" s="40"/>
      <c r="G6" s="40"/>
      <c r="H6" s="40"/>
      <c r="I6" s="40"/>
    </row>
    <row r="7" spans="1:11" ht="15.75">
      <c r="A7" s="40" t="s">
        <v>2</v>
      </c>
      <c r="B7" s="40"/>
      <c r="C7" s="40"/>
      <c r="D7" s="40"/>
      <c r="E7" s="40"/>
      <c r="F7" s="40"/>
      <c r="G7" s="40"/>
      <c r="H7" s="40"/>
      <c r="I7" s="40"/>
    </row>
    <row r="8" spans="1:11">
      <c r="A8" s="1"/>
      <c r="B8" s="2"/>
      <c r="C8" s="2"/>
      <c r="D8" s="2"/>
      <c r="E8" s="2"/>
      <c r="F8" s="2"/>
      <c r="G8" s="2"/>
      <c r="H8" s="2"/>
      <c r="I8" s="2"/>
    </row>
    <row r="9" spans="1:11" ht="60" customHeight="1">
      <c r="A9" s="43" t="s">
        <v>3</v>
      </c>
      <c r="B9" s="43" t="s">
        <v>4</v>
      </c>
      <c r="C9" s="41" t="s">
        <v>5</v>
      </c>
      <c r="D9" s="42"/>
      <c r="E9" s="43" t="s">
        <v>8</v>
      </c>
      <c r="F9" s="37" t="s">
        <v>50</v>
      </c>
      <c r="G9" s="37" t="s">
        <v>51</v>
      </c>
      <c r="H9" s="37" t="s">
        <v>52</v>
      </c>
      <c r="I9" s="37" t="s">
        <v>53</v>
      </c>
      <c r="J9" s="37" t="s">
        <v>54</v>
      </c>
      <c r="K9" s="37" t="s">
        <v>55</v>
      </c>
    </row>
    <row r="10" spans="1:11" ht="77.25" customHeight="1">
      <c r="A10" s="44"/>
      <c r="B10" s="44"/>
      <c r="C10" s="13" t="s">
        <v>6</v>
      </c>
      <c r="D10" s="13" t="s">
        <v>7</v>
      </c>
      <c r="E10" s="44"/>
      <c r="F10" s="38"/>
      <c r="G10" s="38"/>
      <c r="H10" s="38"/>
      <c r="I10" s="38"/>
      <c r="J10" s="38"/>
      <c r="K10" s="38"/>
    </row>
    <row r="11" spans="1:11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</row>
    <row r="12" spans="1:11" ht="15.75">
      <c r="A12" s="14" t="s">
        <v>13</v>
      </c>
      <c r="B12" s="15" t="s">
        <v>12</v>
      </c>
      <c r="C12" s="13" t="s">
        <v>37</v>
      </c>
      <c r="D12" s="15" t="s">
        <v>12</v>
      </c>
      <c r="E12" s="16"/>
      <c r="F12" s="17">
        <f t="shared" ref="F12:K12" si="0">F13+F36+F37</f>
        <v>583311822.60000002</v>
      </c>
      <c r="G12" s="17">
        <f t="shared" si="0"/>
        <v>429145673.81999993</v>
      </c>
      <c r="H12" s="17">
        <f t="shared" si="0"/>
        <v>598609767.52999997</v>
      </c>
      <c r="I12" s="17">
        <f t="shared" si="0"/>
        <v>623887019.44000006</v>
      </c>
      <c r="J12" s="17">
        <f t="shared" si="0"/>
        <v>581839360.0999999</v>
      </c>
      <c r="K12" s="17">
        <f t="shared" si="0"/>
        <v>595481719.99000001</v>
      </c>
    </row>
    <row r="13" spans="1:11" ht="54" customHeight="1">
      <c r="A13" s="18" t="s">
        <v>14</v>
      </c>
      <c r="B13" s="19" t="s">
        <v>15</v>
      </c>
      <c r="C13" s="13" t="s">
        <v>38</v>
      </c>
      <c r="D13" s="19" t="s">
        <v>15</v>
      </c>
      <c r="E13" s="16"/>
      <c r="F13" s="17">
        <f t="shared" ref="F13:K13" si="1">F14+F17+F25+F34</f>
        <v>583317645.59000003</v>
      </c>
      <c r="G13" s="17">
        <f t="shared" si="1"/>
        <v>429104139.07999998</v>
      </c>
      <c r="H13" s="17">
        <f t="shared" si="1"/>
        <v>598568232.78999996</v>
      </c>
      <c r="I13" s="17">
        <f t="shared" si="1"/>
        <v>623887019.44000006</v>
      </c>
      <c r="J13" s="17">
        <f t="shared" si="1"/>
        <v>581839360.0999999</v>
      </c>
      <c r="K13" s="17">
        <f t="shared" si="1"/>
        <v>595481719.99000001</v>
      </c>
    </row>
    <row r="14" spans="1:11" ht="38.25" customHeight="1">
      <c r="A14" s="18" t="s">
        <v>16</v>
      </c>
      <c r="B14" s="19" t="s">
        <v>17</v>
      </c>
      <c r="C14" s="13" t="s">
        <v>39</v>
      </c>
      <c r="D14" s="19" t="s">
        <v>17</v>
      </c>
      <c r="E14" s="5"/>
      <c r="F14" s="17">
        <f>SUM(F15:F16)</f>
        <v>78422139.659999996</v>
      </c>
      <c r="G14" s="17">
        <f t="shared" ref="G14:K14" si="2">SUM(G15:G16)</f>
        <v>55032789.659999996</v>
      </c>
      <c r="H14" s="17">
        <f t="shared" si="2"/>
        <v>78422139.659999996</v>
      </c>
      <c r="I14" s="17">
        <f t="shared" si="2"/>
        <v>82102938.189999998</v>
      </c>
      <c r="J14" s="17">
        <f t="shared" si="2"/>
        <v>69957243.420000002</v>
      </c>
      <c r="K14" s="17">
        <f t="shared" si="2"/>
        <v>74666608.790000007</v>
      </c>
    </row>
    <row r="15" spans="1:11" ht="79.5" customHeight="1">
      <c r="A15" s="18" t="s">
        <v>18</v>
      </c>
      <c r="B15" s="20" t="s">
        <v>56</v>
      </c>
      <c r="C15" s="13" t="s">
        <v>57</v>
      </c>
      <c r="D15" s="20" t="s">
        <v>56</v>
      </c>
      <c r="E15" s="21" t="s">
        <v>43</v>
      </c>
      <c r="F15" s="17">
        <v>73377189.659999996</v>
      </c>
      <c r="G15" s="17">
        <v>55032789.659999996</v>
      </c>
      <c r="H15" s="17">
        <v>73377189.659999996</v>
      </c>
      <c r="I15" s="17">
        <v>82102938.189999998</v>
      </c>
      <c r="J15" s="17">
        <v>69957243.420000002</v>
      </c>
      <c r="K15" s="17">
        <v>74666608.790000007</v>
      </c>
    </row>
    <row r="16" spans="1:11" ht="79.5" customHeight="1">
      <c r="A16" s="18" t="s">
        <v>58</v>
      </c>
      <c r="B16" s="20" t="s">
        <v>59</v>
      </c>
      <c r="C16" s="13" t="s">
        <v>60</v>
      </c>
      <c r="D16" s="20" t="s">
        <v>59</v>
      </c>
      <c r="E16" s="21" t="s">
        <v>43</v>
      </c>
      <c r="F16" s="17">
        <v>5044950</v>
      </c>
      <c r="G16" s="17">
        <v>0</v>
      </c>
      <c r="H16" s="17">
        <v>5044950</v>
      </c>
      <c r="I16" s="17">
        <v>0</v>
      </c>
      <c r="J16" s="17">
        <v>0</v>
      </c>
      <c r="K16" s="17">
        <v>0</v>
      </c>
    </row>
    <row r="17" spans="1:11" ht="47.25">
      <c r="A17" s="18" t="s">
        <v>20</v>
      </c>
      <c r="B17" s="19" t="s">
        <v>19</v>
      </c>
      <c r="C17" s="13" t="s">
        <v>40</v>
      </c>
      <c r="D17" s="19" t="s">
        <v>19</v>
      </c>
      <c r="E17" s="16"/>
      <c r="F17" s="17">
        <f>SUM(F18:F24)</f>
        <v>238954799.25</v>
      </c>
      <c r="G17" s="17">
        <f>SUM(G18:G24)</f>
        <v>166532043.30000001</v>
      </c>
      <c r="H17" s="17">
        <f>SUM(H18:H24)</f>
        <v>240569117.13999999</v>
      </c>
      <c r="I17" s="17">
        <f t="shared" ref="I17:K17" si="3">SUM(I18:I24)</f>
        <v>223988950.28999999</v>
      </c>
      <c r="J17" s="17">
        <f t="shared" si="3"/>
        <v>212007432.68000001</v>
      </c>
      <c r="K17" s="17">
        <f t="shared" si="3"/>
        <v>211440596.03</v>
      </c>
    </row>
    <row r="18" spans="1:11" ht="162" customHeight="1">
      <c r="A18" s="18" t="s">
        <v>96</v>
      </c>
      <c r="B18" s="22" t="s">
        <v>63</v>
      </c>
      <c r="C18" s="23" t="s">
        <v>61</v>
      </c>
      <c r="D18" s="24" t="s">
        <v>63</v>
      </c>
      <c r="E18" s="25" t="s">
        <v>62</v>
      </c>
      <c r="F18" s="17">
        <v>3500000</v>
      </c>
      <c r="G18" s="17">
        <v>1425040</v>
      </c>
      <c r="H18" s="17">
        <v>3500000</v>
      </c>
      <c r="I18" s="17">
        <v>0</v>
      </c>
      <c r="J18" s="17">
        <v>0</v>
      </c>
      <c r="K18" s="17">
        <v>0</v>
      </c>
    </row>
    <row r="19" spans="1:11" ht="94.5">
      <c r="A19" s="18" t="s">
        <v>21</v>
      </c>
      <c r="B19" s="26" t="s">
        <v>65</v>
      </c>
      <c r="C19" s="23" t="s">
        <v>64</v>
      </c>
      <c r="D19" s="27" t="s">
        <v>65</v>
      </c>
      <c r="E19" s="25" t="s">
        <v>94</v>
      </c>
      <c r="F19" s="17">
        <v>7201391.2999999998</v>
      </c>
      <c r="G19" s="28">
        <v>3369187.06</v>
      </c>
      <c r="H19" s="17">
        <v>7201391.2999999998</v>
      </c>
      <c r="I19" s="17">
        <v>7063997.1699999999</v>
      </c>
      <c r="J19" s="17">
        <v>6854322.0800000001</v>
      </c>
      <c r="K19" s="17">
        <v>6507985.7000000002</v>
      </c>
    </row>
    <row r="20" spans="1:11" ht="69.75" customHeight="1">
      <c r="A20" s="18" t="s">
        <v>22</v>
      </c>
      <c r="B20" s="26" t="s">
        <v>67</v>
      </c>
      <c r="C20" s="23" t="s">
        <v>66</v>
      </c>
      <c r="D20" s="26" t="s">
        <v>67</v>
      </c>
      <c r="E20" s="25" t="s">
        <v>62</v>
      </c>
      <c r="F20" s="17">
        <v>234492.73</v>
      </c>
      <c r="G20" s="28">
        <v>234492.73</v>
      </c>
      <c r="H20" s="17">
        <v>234492.73</v>
      </c>
      <c r="I20" s="17">
        <v>238410.27</v>
      </c>
      <c r="J20" s="17">
        <v>238410.27</v>
      </c>
      <c r="K20" s="17">
        <v>0</v>
      </c>
    </row>
    <row r="21" spans="1:11" ht="69.75" customHeight="1">
      <c r="A21" s="18" t="s">
        <v>23</v>
      </c>
      <c r="B21" s="26" t="s">
        <v>93</v>
      </c>
      <c r="C21" s="23" t="s">
        <v>92</v>
      </c>
      <c r="D21" s="26" t="s">
        <v>93</v>
      </c>
      <c r="E21" s="25" t="s">
        <v>62</v>
      </c>
      <c r="F21" s="17">
        <v>3062673.26</v>
      </c>
      <c r="G21" s="28">
        <v>3062673.26</v>
      </c>
      <c r="H21" s="17">
        <v>3062673.26</v>
      </c>
      <c r="I21" s="17">
        <v>0</v>
      </c>
      <c r="J21" s="17">
        <v>0</v>
      </c>
      <c r="K21" s="17">
        <v>0</v>
      </c>
    </row>
    <row r="22" spans="1:11" ht="47.25">
      <c r="A22" s="18" t="s">
        <v>95</v>
      </c>
      <c r="B22" s="26" t="s">
        <v>69</v>
      </c>
      <c r="C22" s="23" t="s">
        <v>68</v>
      </c>
      <c r="D22" s="27" t="s">
        <v>69</v>
      </c>
      <c r="E22" s="25" t="s">
        <v>62</v>
      </c>
      <c r="F22" s="17">
        <v>1022100.6</v>
      </c>
      <c r="G22" s="28">
        <v>0</v>
      </c>
      <c r="H22" s="17">
        <v>1022100.6</v>
      </c>
      <c r="I22" s="17">
        <v>0</v>
      </c>
      <c r="J22" s="17">
        <v>0</v>
      </c>
      <c r="K22" s="17">
        <v>0</v>
      </c>
    </row>
    <row r="23" spans="1:11" ht="77.25" customHeight="1">
      <c r="A23" s="18" t="s">
        <v>24</v>
      </c>
      <c r="B23" s="26" t="s">
        <v>71</v>
      </c>
      <c r="C23" s="23" t="s">
        <v>70</v>
      </c>
      <c r="D23" s="27" t="s">
        <v>71</v>
      </c>
      <c r="E23" s="25" t="s">
        <v>62</v>
      </c>
      <c r="F23" s="17">
        <v>67980901.900000006</v>
      </c>
      <c r="G23" s="28">
        <v>48940435.350000001</v>
      </c>
      <c r="H23" s="17">
        <v>67980901.900000006</v>
      </c>
      <c r="I23" s="17">
        <v>0</v>
      </c>
      <c r="J23" s="17">
        <v>0</v>
      </c>
      <c r="K23" s="17">
        <v>0</v>
      </c>
    </row>
    <row r="24" spans="1:11" ht="15.75">
      <c r="A24" s="18" t="s">
        <v>44</v>
      </c>
      <c r="B24" s="29" t="s">
        <v>73</v>
      </c>
      <c r="C24" s="23" t="s">
        <v>72</v>
      </c>
      <c r="D24" s="30" t="s">
        <v>73</v>
      </c>
      <c r="E24" s="21" t="s">
        <v>9</v>
      </c>
      <c r="F24" s="17">
        <f>145946334.21+1538712.05+3600000+1456270+3381923.2+30000</f>
        <v>155953239.46000001</v>
      </c>
      <c r="G24" s="28">
        <f>108330211.71+1140003.19+30000</f>
        <v>109500214.89999999</v>
      </c>
      <c r="H24" s="17">
        <f>147415722.71+1683641.44+3600000+1456270+3381923.2+30000</f>
        <v>157567557.34999999</v>
      </c>
      <c r="I24" s="17">
        <v>216686542.84999999</v>
      </c>
      <c r="J24" s="17">
        <v>204914700.33000001</v>
      </c>
      <c r="K24" s="17">
        <v>204932610.33000001</v>
      </c>
    </row>
    <row r="25" spans="1:11" ht="31.5">
      <c r="A25" s="31" t="s">
        <v>25</v>
      </c>
      <c r="B25" s="20" t="s">
        <v>42</v>
      </c>
      <c r="C25" s="23" t="s">
        <v>41</v>
      </c>
      <c r="D25" s="27" t="s">
        <v>42</v>
      </c>
      <c r="E25" s="32"/>
      <c r="F25" s="17">
        <f>SUM(F26:F33)</f>
        <v>256258732.81</v>
      </c>
      <c r="G25" s="28">
        <f>SUM(G26:G33)</f>
        <v>198059882.47999999</v>
      </c>
      <c r="H25" s="17">
        <f>SUM(H26:H33)</f>
        <v>269719492.12</v>
      </c>
      <c r="I25" s="17">
        <f t="shared" ref="I25:K25" si="4">SUM(I26:I33)</f>
        <v>297364580.48000002</v>
      </c>
      <c r="J25" s="17">
        <f t="shared" si="4"/>
        <v>298405479.19</v>
      </c>
      <c r="K25" s="17">
        <f t="shared" si="4"/>
        <v>308465961.61000001</v>
      </c>
    </row>
    <row r="26" spans="1:11" ht="47.25">
      <c r="A26" s="31" t="s">
        <v>26</v>
      </c>
      <c r="B26" s="29" t="s">
        <v>75</v>
      </c>
      <c r="C26" s="23" t="s">
        <v>74</v>
      </c>
      <c r="D26" s="30" t="s">
        <v>75</v>
      </c>
      <c r="E26" s="21" t="s">
        <v>9</v>
      </c>
      <c r="F26" s="17">
        <v>13550992.609999999</v>
      </c>
      <c r="G26" s="28">
        <v>12447006.35</v>
      </c>
      <c r="H26" s="17">
        <v>17958558.609999999</v>
      </c>
      <c r="I26" s="17">
        <v>14738757.18</v>
      </c>
      <c r="J26" s="17">
        <v>13550851.74</v>
      </c>
      <c r="K26" s="17">
        <v>15185065.25</v>
      </c>
    </row>
    <row r="27" spans="1:11" ht="110.25">
      <c r="A27" s="31" t="s">
        <v>45</v>
      </c>
      <c r="B27" s="26" t="s">
        <v>77</v>
      </c>
      <c r="C27" s="23" t="s">
        <v>76</v>
      </c>
      <c r="D27" s="27" t="s">
        <v>77</v>
      </c>
      <c r="E27" s="25" t="s">
        <v>94</v>
      </c>
      <c r="F27" s="17">
        <v>3455406.69</v>
      </c>
      <c r="G27" s="28">
        <v>2238760</v>
      </c>
      <c r="H27" s="17">
        <v>3756100</v>
      </c>
      <c r="I27" s="17">
        <v>5391910</v>
      </c>
      <c r="J27" s="17">
        <v>5331150</v>
      </c>
      <c r="K27" s="17">
        <v>5911300</v>
      </c>
    </row>
    <row r="28" spans="1:11" ht="94.5">
      <c r="A28" s="31" t="s">
        <v>46</v>
      </c>
      <c r="B28" s="29" t="s">
        <v>79</v>
      </c>
      <c r="C28" s="23" t="s">
        <v>78</v>
      </c>
      <c r="D28" s="30" t="s">
        <v>79</v>
      </c>
      <c r="E28" s="25" t="s">
        <v>62</v>
      </c>
      <c r="F28" s="17">
        <v>1360635.4</v>
      </c>
      <c r="G28" s="28">
        <v>1360635.4</v>
      </c>
      <c r="H28" s="17">
        <v>1360635.4</v>
      </c>
      <c r="I28" s="17">
        <v>1784372.44</v>
      </c>
      <c r="J28" s="17">
        <v>1878286.77</v>
      </c>
      <c r="K28" s="17">
        <v>1878286.77</v>
      </c>
    </row>
    <row r="29" spans="1:11" ht="78.75">
      <c r="A29" s="31" t="s">
        <v>47</v>
      </c>
      <c r="B29" s="29" t="s">
        <v>81</v>
      </c>
      <c r="C29" s="23" t="s">
        <v>80</v>
      </c>
      <c r="D29" s="30" t="s">
        <v>81</v>
      </c>
      <c r="E29" s="21" t="s">
        <v>43</v>
      </c>
      <c r="F29" s="17">
        <v>1513387.89</v>
      </c>
      <c r="G29" s="28">
        <v>1201263.6000000001</v>
      </c>
      <c r="H29" s="17">
        <v>1513387.89</v>
      </c>
      <c r="I29" s="35">
        <v>994153.52</v>
      </c>
      <c r="J29" s="35">
        <v>1028132.9</v>
      </c>
      <c r="K29" s="35">
        <v>1065906.1000000001</v>
      </c>
    </row>
    <row r="30" spans="1:11" ht="101.25" customHeight="1">
      <c r="A30" s="31" t="s">
        <v>97</v>
      </c>
      <c r="B30" s="26" t="s">
        <v>83</v>
      </c>
      <c r="C30" s="23" t="s">
        <v>82</v>
      </c>
      <c r="D30" s="27" t="s">
        <v>83</v>
      </c>
      <c r="E30" s="25" t="s">
        <v>62</v>
      </c>
      <c r="F30" s="17">
        <v>57659.07</v>
      </c>
      <c r="G30" s="28">
        <v>31320</v>
      </c>
      <c r="H30" s="17">
        <v>57659.07</v>
      </c>
      <c r="I30" s="17">
        <v>2901.65</v>
      </c>
      <c r="J30" s="17">
        <v>2586.48</v>
      </c>
      <c r="K30" s="17">
        <v>2586.58</v>
      </c>
    </row>
    <row r="31" spans="1:11" ht="101.25" customHeight="1">
      <c r="A31" s="31" t="s">
        <v>48</v>
      </c>
      <c r="B31" s="26" t="s">
        <v>85</v>
      </c>
      <c r="C31" s="23" t="s">
        <v>84</v>
      </c>
      <c r="D31" s="27" t="s">
        <v>85</v>
      </c>
      <c r="E31" s="25" t="s">
        <v>94</v>
      </c>
      <c r="F31" s="17">
        <v>11228620</v>
      </c>
      <c r="G31" s="28">
        <v>8748880</v>
      </c>
      <c r="H31" s="17">
        <v>11228620</v>
      </c>
      <c r="I31" s="17">
        <v>10976205</v>
      </c>
      <c r="J31" s="17">
        <v>11102460</v>
      </c>
      <c r="K31" s="17">
        <v>11228620</v>
      </c>
    </row>
    <row r="32" spans="1:11" ht="75.75" customHeight="1">
      <c r="A32" s="31" t="s">
        <v>49</v>
      </c>
      <c r="B32" s="26" t="s">
        <v>87</v>
      </c>
      <c r="C32" s="23" t="s">
        <v>86</v>
      </c>
      <c r="D32" s="27" t="s">
        <v>87</v>
      </c>
      <c r="E32" s="25" t="s">
        <v>62</v>
      </c>
      <c r="F32" s="17">
        <v>4867866.55</v>
      </c>
      <c r="G32" s="28">
        <v>2646438.5299999998</v>
      </c>
      <c r="H32" s="17">
        <v>4867866.55</v>
      </c>
      <c r="I32" s="17">
        <v>5713680.6900000004</v>
      </c>
      <c r="J32" s="17">
        <v>6201982.46</v>
      </c>
      <c r="K32" s="17">
        <v>6979668.0700000003</v>
      </c>
    </row>
    <row r="33" spans="1:11" ht="15.75">
      <c r="A33" s="31" t="s">
        <v>98</v>
      </c>
      <c r="B33" s="29" t="s">
        <v>89</v>
      </c>
      <c r="C33" s="23" t="s">
        <v>88</v>
      </c>
      <c r="D33" s="29" t="s">
        <v>89</v>
      </c>
      <c r="E33" s="25" t="s">
        <v>9</v>
      </c>
      <c r="F33" s="17">
        <v>220224164.59999999</v>
      </c>
      <c r="G33" s="28">
        <v>169385578.59999999</v>
      </c>
      <c r="H33" s="17">
        <f>228937300+39364.6</f>
        <v>228976664.59999999</v>
      </c>
      <c r="I33" s="17">
        <v>257762600</v>
      </c>
      <c r="J33" s="17">
        <v>259310028.84</v>
      </c>
      <c r="K33" s="17">
        <v>266214528.84</v>
      </c>
    </row>
    <row r="34" spans="1:11" ht="15.75">
      <c r="A34" s="31" t="s">
        <v>27</v>
      </c>
      <c r="B34" s="26" t="s">
        <v>28</v>
      </c>
      <c r="C34" s="33" t="s">
        <v>36</v>
      </c>
      <c r="D34" s="26" t="s">
        <v>28</v>
      </c>
      <c r="E34" s="32"/>
      <c r="F34" s="17">
        <f t="shared" ref="F34:K34" si="5">SUM(F35:F35)</f>
        <v>9681973.8699999992</v>
      </c>
      <c r="G34" s="17">
        <f t="shared" si="5"/>
        <v>9479423.6400000006</v>
      </c>
      <c r="H34" s="17">
        <f t="shared" si="5"/>
        <v>9857483.870000001</v>
      </c>
      <c r="I34" s="17">
        <f t="shared" si="5"/>
        <v>20430550.48</v>
      </c>
      <c r="J34" s="17">
        <f t="shared" si="5"/>
        <v>1469204.81</v>
      </c>
      <c r="K34" s="17">
        <f t="shared" si="5"/>
        <v>908553.56</v>
      </c>
    </row>
    <row r="35" spans="1:11" ht="57" customHeight="1">
      <c r="A35" s="31" t="s">
        <v>29</v>
      </c>
      <c r="B35" s="27" t="s">
        <v>91</v>
      </c>
      <c r="C35" s="34" t="s">
        <v>90</v>
      </c>
      <c r="D35" s="27" t="s">
        <v>91</v>
      </c>
      <c r="E35" s="25" t="s">
        <v>9</v>
      </c>
      <c r="F35" s="17">
        <f>8880953.87+659000+29095+112925</f>
        <v>9681973.8699999992</v>
      </c>
      <c r="G35" s="28">
        <f>8678403.64+659000+29095+112925</f>
        <v>9479423.6400000006</v>
      </c>
      <c r="H35" s="17">
        <f>432000+2416100+1093209.7+670.5+3853693.67+26020+841452+393318+659000+29095+112925</f>
        <v>9857483.870000001</v>
      </c>
      <c r="I35" s="17">
        <v>20430550.48</v>
      </c>
      <c r="J35" s="17">
        <v>1469204.81</v>
      </c>
      <c r="K35" s="17">
        <v>908553.56</v>
      </c>
    </row>
    <row r="36" spans="1:11" ht="92.25" customHeight="1">
      <c r="A36" s="31" t="s">
        <v>30</v>
      </c>
      <c r="B36" s="27" t="s">
        <v>33</v>
      </c>
      <c r="C36" s="34" t="s">
        <v>34</v>
      </c>
      <c r="D36" s="27" t="s">
        <v>33</v>
      </c>
      <c r="E36" s="21" t="s">
        <v>9</v>
      </c>
      <c r="F36" s="17">
        <v>5822.99</v>
      </c>
      <c r="G36" s="17">
        <v>142870.53</v>
      </c>
      <c r="H36" s="17">
        <v>142870.53</v>
      </c>
      <c r="I36" s="17">
        <v>0</v>
      </c>
      <c r="J36" s="17">
        <v>0</v>
      </c>
      <c r="K36" s="17">
        <v>0</v>
      </c>
    </row>
    <row r="37" spans="1:11" ht="63">
      <c r="A37" s="31" t="s">
        <v>35</v>
      </c>
      <c r="B37" s="26" t="s">
        <v>31</v>
      </c>
      <c r="C37" s="34" t="s">
        <v>32</v>
      </c>
      <c r="D37" s="26" t="s">
        <v>31</v>
      </c>
      <c r="E37" s="21" t="s">
        <v>9</v>
      </c>
      <c r="F37" s="17">
        <v>-11645.98</v>
      </c>
      <c r="G37" s="17">
        <v>-101335.79</v>
      </c>
      <c r="H37" s="17">
        <v>-101335.79</v>
      </c>
      <c r="I37" s="17">
        <v>0</v>
      </c>
      <c r="J37" s="17">
        <v>0</v>
      </c>
      <c r="K37" s="17">
        <v>0</v>
      </c>
    </row>
    <row r="38" spans="1:11" ht="15.75">
      <c r="A38" s="31" t="s">
        <v>10</v>
      </c>
      <c r="B38" s="16"/>
      <c r="C38" s="16"/>
      <c r="D38" s="16"/>
      <c r="E38" s="16"/>
      <c r="F38" s="17">
        <f>F12</f>
        <v>583311822.60000002</v>
      </c>
      <c r="G38" s="28">
        <f>G12</f>
        <v>429145673.81999993</v>
      </c>
      <c r="H38" s="17">
        <f>H12</f>
        <v>598609767.52999997</v>
      </c>
      <c r="I38" s="17">
        <f t="shared" ref="I38:K38" si="6">I12</f>
        <v>623887019.44000006</v>
      </c>
      <c r="J38" s="17">
        <f t="shared" si="6"/>
        <v>581839360.0999999</v>
      </c>
      <c r="K38" s="17">
        <f t="shared" si="6"/>
        <v>595481719.99000001</v>
      </c>
    </row>
    <row r="39" spans="1:11">
      <c r="A39" s="8"/>
      <c r="B39" s="9"/>
      <c r="C39" s="9"/>
      <c r="D39" s="9"/>
      <c r="E39" s="9"/>
      <c r="F39" s="10"/>
      <c r="G39" s="10"/>
      <c r="H39" s="10"/>
      <c r="I39" s="10"/>
    </row>
    <row r="40" spans="1:11" ht="15.75">
      <c r="A40" s="4"/>
      <c r="B40" s="5"/>
      <c r="C40" s="5"/>
      <c r="D40" s="5"/>
    </row>
    <row r="41" spans="1:11" ht="15.75">
      <c r="A41" s="4"/>
      <c r="B41" s="5"/>
      <c r="C41" s="6"/>
      <c r="D41" s="6"/>
    </row>
    <row r="42" spans="1:11" ht="15.75">
      <c r="A42" s="5"/>
      <c r="B42" s="5"/>
      <c r="C42" s="6"/>
      <c r="D42" s="6"/>
    </row>
    <row r="43" spans="1:11">
      <c r="D43" s="7"/>
    </row>
    <row r="44" spans="1:11" ht="15.75">
      <c r="C44" s="6"/>
      <c r="D44" s="6"/>
    </row>
  </sheetData>
  <mergeCells count="16">
    <mergeCell ref="H1:K1"/>
    <mergeCell ref="J9:J10"/>
    <mergeCell ref="K9:K10"/>
    <mergeCell ref="A3:I3"/>
    <mergeCell ref="A5:I5"/>
    <mergeCell ref="A6:I6"/>
    <mergeCell ref="H9:H10"/>
    <mergeCell ref="I9:I10"/>
    <mergeCell ref="A4:I4"/>
    <mergeCell ref="C9:D9"/>
    <mergeCell ref="A9:A10"/>
    <mergeCell ref="B9:B10"/>
    <mergeCell ref="E9:E10"/>
    <mergeCell ref="F9:F10"/>
    <mergeCell ref="G9:G10"/>
    <mergeCell ref="A7:I7"/>
  </mergeCells>
  <pageMargins left="0.51181102362204722" right="0.15748031496062992" top="0.59055118110236227" bottom="0.59055118110236227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КФиЭ-Председатель - Лукошков Сергей Николаевич</cp:lastModifiedBy>
  <cp:lastPrinted>2021-11-14T08:28:00Z</cp:lastPrinted>
  <dcterms:created xsi:type="dcterms:W3CDTF">2018-11-14T12:23:02Z</dcterms:created>
  <dcterms:modified xsi:type="dcterms:W3CDTF">2022-11-09T16:08:43Z</dcterms:modified>
</cp:coreProperties>
</file>